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Ark1" sheetId="1" r:id="rId1"/>
    <sheet name="Ark2" sheetId="2" r:id="rId2"/>
    <sheet name="Ark3" sheetId="3" r:id="rId3"/>
  </sheets>
  <calcPr calcId="125725"/>
</workbook>
</file>

<file path=xl/calcChain.xml><?xml version="1.0" encoding="utf-8"?>
<calcChain xmlns="http://schemas.openxmlformats.org/spreadsheetml/2006/main">
  <c r="B25" i="1"/>
  <c r="B24"/>
  <c r="B27" s="1"/>
  <c r="B21"/>
  <c r="B7"/>
  <c r="B8"/>
  <c r="B9"/>
  <c r="B6"/>
</calcChain>
</file>

<file path=xl/sharedStrings.xml><?xml version="1.0" encoding="utf-8"?>
<sst xmlns="http://schemas.openxmlformats.org/spreadsheetml/2006/main" count="20" uniqueCount="18">
  <si>
    <t>Permeability calculation</t>
  </si>
  <si>
    <t>Meas. Flow</t>
  </si>
  <si>
    <t>True flow</t>
  </si>
  <si>
    <t>Pressure dif.</t>
  </si>
  <si>
    <t>[L/min]</t>
  </si>
  <si>
    <t>[Pa]</t>
  </si>
  <si>
    <t>Area:</t>
  </si>
  <si>
    <t>Length:</t>
  </si>
  <si>
    <t>mm</t>
  </si>
  <si>
    <t>Diameter: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</si>
  <si>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</si>
  <si>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Permeability:</t>
  </si>
  <si>
    <t>Coef. A:</t>
  </si>
  <si>
    <t>Coef. B: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</si>
  <si>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/Pa h</t>
    </r>
  </si>
  <si>
    <t>GUIDE:</t>
  </si>
  <si>
    <t xml:space="preserve"> - The permeability is now calculated (the red coefficients from the graph is automatically calculated)</t>
  </si>
  <si>
    <t xml:space="preserve"> - Insert pressure difference readings, diameter and length in green cells</t>
  </si>
</sst>
</file>

<file path=xl/styles.xml><?xml version="1.0" encoding="utf-8"?>
<styleSheet xmlns="http://schemas.openxmlformats.org/spreadsheetml/2006/main">
  <numFmts count="2">
    <numFmt numFmtId="165" formatCode="0.0000"/>
    <numFmt numFmtId="166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/>
    <xf numFmtId="1" fontId="0" fillId="0" borderId="0" xfId="0" applyNumberFormat="1"/>
    <xf numFmtId="166" fontId="0" fillId="2" borderId="0" xfId="0" applyNumberFormat="1" applyFill="1"/>
    <xf numFmtId="0" fontId="0" fillId="3" borderId="0" xfId="0" applyFill="1" applyAlignment="1">
      <alignment horizontal="center"/>
    </xf>
    <xf numFmtId="165" fontId="4" fillId="4" borderId="0" xfId="0" applyNumberFormat="1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7.1882983377077866E-2"/>
                  <c:y val="-1.436351706036745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</a:t>
                    </a:r>
                    <a:r>
                      <a:rPr lang="en-US" baseline="0">
                        <a:solidFill>
                          <a:srgbClr val="FF0000"/>
                        </a:solidFill>
                      </a:rPr>
                      <a:t>0,2204</a:t>
                    </a:r>
                    <a:r>
                      <a:rPr lang="en-US" baseline="0"/>
                      <a:t>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0,9503</a:t>
                    </a:r>
                    <a:r>
                      <a:rPr lang="en-US" baseline="0"/>
                      <a:t>
R² = 0,9996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'Ark1'!$C$6:$C$9</c:f>
              <c:numCache>
                <c:formatCode>General</c:formatCode>
                <c:ptCount val="4"/>
                <c:pt idx="0">
                  <c:v>9.1999999999999993</c:v>
                </c:pt>
                <c:pt idx="1">
                  <c:v>19.7</c:v>
                </c:pt>
                <c:pt idx="2">
                  <c:v>31.1</c:v>
                </c:pt>
                <c:pt idx="3">
                  <c:v>45.3</c:v>
                </c:pt>
              </c:numCache>
            </c:numRef>
          </c:xVal>
          <c:yVal>
            <c:numRef>
              <c:f>'Ark1'!$B$6:$B$9</c:f>
              <c:numCache>
                <c:formatCode>0.000</c:formatCode>
                <c:ptCount val="4"/>
                <c:pt idx="0">
                  <c:v>1.8044</c:v>
                </c:pt>
                <c:pt idx="1">
                  <c:v>3.7624</c:v>
                </c:pt>
                <c:pt idx="2">
                  <c:v>5.8740000000000006</c:v>
                </c:pt>
                <c:pt idx="3">
                  <c:v>8.1392000000000007</c:v>
                </c:pt>
              </c:numCache>
            </c:numRef>
          </c:yVal>
        </c:ser>
        <c:axId val="51417088"/>
        <c:axId val="51415296"/>
      </c:scatterChart>
      <c:valAx>
        <c:axId val="514170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Pressure difference [Pa]</a:t>
                </a:r>
              </a:p>
            </c:rich>
          </c:tx>
          <c:layout/>
        </c:title>
        <c:numFmt formatCode="General" sourceLinked="1"/>
        <c:tickLblPos val="nextTo"/>
        <c:crossAx val="51415296"/>
        <c:crosses val="autoZero"/>
        <c:crossBetween val="midCat"/>
      </c:valAx>
      <c:valAx>
        <c:axId val="514152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a-DK"/>
                  <a:t>True flow [L/min]</a:t>
                </a:r>
              </a:p>
            </c:rich>
          </c:tx>
          <c:layout/>
        </c:title>
        <c:numFmt formatCode="0.000" sourceLinked="1"/>
        <c:tickLblPos val="nextTo"/>
        <c:crossAx val="51417088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11</xdr:col>
      <xdr:colOff>304800</xdr:colOff>
      <xdr:row>17</xdr:row>
      <xdr:rowOff>76200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F28" sqref="F28"/>
    </sheetView>
  </sheetViews>
  <sheetFormatPr defaultRowHeight="15"/>
  <cols>
    <col min="1" max="3" width="12.85546875" customWidth="1"/>
  </cols>
  <sheetData>
    <row r="1" spans="1:3" ht="18.75">
      <c r="A1" s="1" t="s">
        <v>0</v>
      </c>
    </row>
    <row r="4" spans="1:3">
      <c r="A4" s="4" t="s">
        <v>1</v>
      </c>
      <c r="B4" s="4" t="s">
        <v>2</v>
      </c>
      <c r="C4" s="4" t="s">
        <v>3</v>
      </c>
    </row>
    <row r="5" spans="1:3">
      <c r="A5" s="4" t="s">
        <v>4</v>
      </c>
      <c r="B5" s="4" t="s">
        <v>4</v>
      </c>
      <c r="C5" s="4" t="s">
        <v>5</v>
      </c>
    </row>
    <row r="6" spans="1:3">
      <c r="A6" s="2">
        <v>2</v>
      </c>
      <c r="B6" s="3">
        <f>0.0192*A6^2+0.8638*A6</f>
        <v>1.8044</v>
      </c>
      <c r="C6" s="8">
        <v>9.1999999999999993</v>
      </c>
    </row>
    <row r="7" spans="1:3">
      <c r="A7" s="2">
        <v>4</v>
      </c>
      <c r="B7" s="3">
        <f t="shared" ref="B7:B9" si="0">0.0192*A7^2+0.8638*A7</f>
        <v>3.7624</v>
      </c>
      <c r="C7" s="8">
        <v>19.7</v>
      </c>
    </row>
    <row r="8" spans="1:3">
      <c r="A8" s="2">
        <v>6</v>
      </c>
      <c r="B8" s="3">
        <f t="shared" si="0"/>
        <v>5.8740000000000006</v>
      </c>
      <c r="C8" s="8">
        <v>31.1</v>
      </c>
    </row>
    <row r="9" spans="1:3">
      <c r="A9" s="2">
        <v>8</v>
      </c>
      <c r="B9" s="3">
        <f t="shared" si="0"/>
        <v>8.1392000000000007</v>
      </c>
      <c r="C9" s="8">
        <v>45.3</v>
      </c>
    </row>
    <row r="20" spans="1:4">
      <c r="A20" t="s">
        <v>9</v>
      </c>
      <c r="B20" s="10">
        <v>100</v>
      </c>
      <c r="C20" t="s">
        <v>8</v>
      </c>
    </row>
    <row r="21" spans="1:4" ht="17.25">
      <c r="A21" t="s">
        <v>6</v>
      </c>
      <c r="B21" s="6">
        <f>B20^2*PI()/4</f>
        <v>7853.981633974483</v>
      </c>
      <c r="C21" t="s">
        <v>10</v>
      </c>
    </row>
    <row r="22" spans="1:4">
      <c r="A22" t="s">
        <v>7</v>
      </c>
      <c r="B22" s="10">
        <v>178.2</v>
      </c>
      <c r="C22" t="s">
        <v>8</v>
      </c>
    </row>
    <row r="24" spans="1:4">
      <c r="A24" t="s">
        <v>12</v>
      </c>
      <c r="B24" s="9">
        <f>EXP(INDEX(LINEST(LN(B6:B9),LN(C6:C9),,),1,2))</f>
        <v>0.22039496291593247</v>
      </c>
      <c r="D24" s="5"/>
    </row>
    <row r="25" spans="1:4">
      <c r="A25" t="s">
        <v>13</v>
      </c>
      <c r="B25" s="9">
        <f>INDEX(LINEST(LN(B6:B9),LN(C6:C9),,),1)</f>
        <v>0.9503236063542092</v>
      </c>
    </row>
    <row r="27" spans="1:4" ht="17.25">
      <c r="A27" t="s">
        <v>11</v>
      </c>
      <c r="B27" s="7">
        <f>B24/B21*B22*60</f>
        <v>0.30003418053635927</v>
      </c>
      <c r="C27" t="s">
        <v>14</v>
      </c>
    </row>
    <row r="31" spans="1:4">
      <c r="A31" t="s">
        <v>15</v>
      </c>
    </row>
    <row r="32" spans="1:4">
      <c r="A32" t="s">
        <v>17</v>
      </c>
    </row>
    <row r="33" spans="1:1">
      <c r="A33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Nørgaard</dc:creator>
  <cp:lastModifiedBy>Jesper Nørgaard</cp:lastModifiedBy>
  <dcterms:created xsi:type="dcterms:W3CDTF">2011-05-23T13:38:34Z</dcterms:created>
  <dcterms:modified xsi:type="dcterms:W3CDTF">2011-05-23T14:09:37Z</dcterms:modified>
</cp:coreProperties>
</file>